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970" windowHeight="8070"/>
  </bookViews>
  <sheets>
    <sheet name="Лист1" sheetId="1" r:id="rId1"/>
  </sheets>
  <definedNames>
    <definedName name="_xlnm._FilterDatabase" localSheetId="0" hidden="1">Лист1!$G$1:$K$140</definedName>
    <definedName name="OLE_LINK22" localSheetId="0">Лист1!#REF!</definedName>
    <definedName name="_xlnm.Print_Area" localSheetId="0">Лист1!$A$1:$K$64</definedName>
  </definedNames>
  <calcPr calcId="162913" refMode="R1C1"/>
</workbook>
</file>

<file path=xl/calcChain.xml><?xml version="1.0" encoding="utf-8"?>
<calcChain xmlns="http://schemas.openxmlformats.org/spreadsheetml/2006/main">
  <c r="H47" i="1" l="1"/>
  <c r="H34" i="1"/>
  <c r="H57" i="1"/>
  <c r="H36" i="1"/>
  <c r="H17" i="1"/>
  <c r="H16" i="1"/>
  <c r="H15" i="1"/>
  <c r="H8" i="1"/>
  <c r="H7" i="1"/>
  <c r="H5" i="1"/>
  <c r="H53" i="1"/>
  <c r="H29" i="1"/>
</calcChain>
</file>

<file path=xl/sharedStrings.xml><?xml version="1.0" encoding="utf-8"?>
<sst xmlns="http://schemas.openxmlformats.org/spreadsheetml/2006/main" count="147" uniqueCount="77">
  <si>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</si>
  <si>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</si>
  <si>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</si>
  <si>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</si>
  <si>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</si>
  <si>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№</t>
  </si>
  <si>
    <t>шт.</t>
  </si>
  <si>
    <t>упк.</t>
  </si>
  <si>
    <t>шт</t>
  </si>
  <si>
    <t>ТОО Медтроник Казахстан</t>
  </si>
  <si>
    <t>3-х ходовой неонатологический коннектор с фильтрами</t>
  </si>
  <si>
    <t>Кардиоплегические канюли для  мини инвазивной  антеградной кардиоплегии линией  Fr 11012L 12 ga (9 Fr Длина 12.25” (31 см</t>
  </si>
  <si>
    <t>Кардиоплегические канюли для  мини инвазивной  антеградной кардиоплегии линией  Fr 11014L 14 ga (7 Fr)Длина 12.25” (31 см</t>
  </si>
  <si>
    <t>Кардиоплегические канюли для корня аорты 10218   18 Ga 4 Fr</t>
  </si>
  <si>
    <t>Прямые дренажные адаптеры Line Adapters 10001</t>
  </si>
  <si>
    <t>Катетеры для дренирования левого желудочка 12110-20шт в уп</t>
  </si>
  <si>
    <t>Катетеры для дренирования левого желудочка 12113-20 шт в уп</t>
  </si>
  <si>
    <t>Одноступенчатые венозные канюли с измененяемым углом сгибания Fr 16-18 для коннектора 1/4-3/8</t>
  </si>
  <si>
    <t>Одноступенчатые венозные канюли с измененяемым углом сгибания Fr 20 для коннектора 1/4-3/8</t>
  </si>
  <si>
    <t>Одноступенчатые венозные канюли с измененяемым углом сгибания Fr 24-28 коннектор 3/8</t>
  </si>
  <si>
    <t>Педиатрические цельнолитые артериальные канюли Fr 10</t>
  </si>
  <si>
    <t>Педиатрические цельнолитые артериальные канюли Fr16</t>
  </si>
  <si>
    <t>Одноступенчатые венозные канюли с угловым металлическим наконечником 90° Fr 12-14</t>
  </si>
  <si>
    <t>Наборы турникетов 79016 12 Fr. [ -4 in (10.2 cm) bronze,  3-6 in (15.2 cm) bronze, 2-snares]</t>
  </si>
  <si>
    <t>Наборы турникетов 79008 12 Fr. (2 - tubes, 1 - wire snare)</t>
  </si>
  <si>
    <t xml:space="preserve">Наборы турникетов веноз.79020 (2 - tubes, 2 - umbilical tapes, 20см  </t>
  </si>
  <si>
    <t xml:space="preserve">Адаптер для множественной корон.перфузии  </t>
  </si>
  <si>
    <t>Аккумулятор холода (хладоэлемент) для проф-ки кровотечений</t>
  </si>
  <si>
    <t>Аксессуары для периферисеских канюль (артериальных,венозных)</t>
  </si>
  <si>
    <t>Аспиратор вакумный в комплекте с силикиновым шлангом и креплением, с  резервуаром отсосным (2,0)</t>
  </si>
  <si>
    <t xml:space="preserve">Бумага для ЭКГ HEWLETT-PASKARD 210мм*30м А4  </t>
  </si>
  <si>
    <t>БУМАГА к Sysmex KX-21 N</t>
  </si>
  <si>
    <t>Вакуум аспирационный</t>
  </si>
  <si>
    <t>Воздушный шланг для взрослых/детей 1,5 м</t>
  </si>
  <si>
    <t xml:space="preserve">Гемоконцентратор для детей </t>
  </si>
  <si>
    <t xml:space="preserve">Гемостатич.пластырь после удаления подк.катетера и при гемодиализе  </t>
  </si>
  <si>
    <t xml:space="preserve">Гемостатический пластырь </t>
  </si>
  <si>
    <t xml:space="preserve">Губка гемостатическая 5,0х10,0 см </t>
  </si>
  <si>
    <t>Губка хир.д/обработки рук с очистителем д/ногтей (с р-ром йода) и без</t>
  </si>
  <si>
    <t xml:space="preserve">Датчик кислорода для аппарата Савина ИВЛ </t>
  </si>
  <si>
    <t xml:space="preserve">Датчик кислородный для аппарата ИВЛ Savina  </t>
  </si>
  <si>
    <t>Держатель для капельницы</t>
  </si>
  <si>
    <t>Заглушка Ин-стоппер с эластичной мембраной. Гигиеническая поверхность, закрытый коннектор Луэр Лок, объем заполнения 0,16. Без латекса. Без ДЭГФ.</t>
  </si>
  <si>
    <t>Кабель соединительный для датчика потока на аппарат ИВЛ Savina</t>
  </si>
  <si>
    <t>Канюли артериальные EOPA Fr 18</t>
  </si>
  <si>
    <t>Канюля артериотомная DLP 2,3(5,8) 31102mm</t>
  </si>
  <si>
    <t xml:space="preserve">Канюля  по DEBAKEY ,аспирационная ,220 мм ,2мм  </t>
  </si>
  <si>
    <t xml:space="preserve">Картридж давления MX 960 XYP1(мама-папа) </t>
  </si>
  <si>
    <t>Катетер Фолея 2-ходовой №10</t>
  </si>
  <si>
    <t>Катетер Фолея 2-ходовой №12</t>
  </si>
  <si>
    <t>Катетер Фолея 2-ходовой №6</t>
  </si>
  <si>
    <t xml:space="preserve">Катетер Фолея 2-ходовой №16-18  </t>
  </si>
  <si>
    <t>Катетер Фолея 2-ходовой №8</t>
  </si>
  <si>
    <t xml:space="preserve">Клипсы, экстра малы"Клипсы малые (для клипаппликаторов серии «Лигаклип»). Апертура открытой клипсы 2,5 мм, длина закрытой клипсы 3,0 мм. Стерильные, в кассете 6 клипс, 30 кассет в упаковке.LT100"е, по 6 в кассете  </t>
  </si>
  <si>
    <t>Клипсы средне-большие (для клипаппликаторов серии «Лигаклип») LT300 Апертура открытой клипсы 5,5 мм, длина закрытой клипсы 8,7 мм. Стерильные, в кассете 6 клипс, 14 кассет в упаковке.</t>
  </si>
  <si>
    <t xml:space="preserve">Краник 3-ходовой  </t>
  </si>
  <si>
    <t>Маска медицинская нестерильная одноразовая</t>
  </si>
  <si>
    <t xml:space="preserve">Мешок для сбора мочи  </t>
  </si>
  <si>
    <t xml:space="preserve">Набор для перитонеального диализа детский 16 Fr </t>
  </si>
  <si>
    <t xml:space="preserve">Наконечник для анализатора Pathfast (210 шт в уп) из комплекта Малогабаритный </t>
  </si>
  <si>
    <t xml:space="preserve">Наконечники из комплекта Система гемостаза цельной крови методом тромбоэластометрии ROTEM Delta (10х96шт) -20+40С </t>
  </si>
  <si>
    <t>Проволока хирургическая из нержавеющей стали №1,4  в уп 12 шт</t>
  </si>
  <si>
    <t xml:space="preserve">Ротор реакционный (10) из комплекта анализатор биохимический турбидиметрический BA400 </t>
  </si>
  <si>
    <t>Эластичная лента</t>
  </si>
  <si>
    <t xml:space="preserve">Электрод эпикардиальный/Электрод эпикард.60см  </t>
  </si>
  <si>
    <t xml:space="preserve">Электроды </t>
  </si>
  <si>
    <t xml:space="preserve">Электроды детские для ЭКГ грудные многоразовые </t>
  </si>
  <si>
    <t xml:space="preserve">Электроды многофункциональные адгезивные для дефибрилляции новорожденных и детей , белый разъем с байонетным фиксатором. упаковка - 5 шт. </t>
  </si>
  <si>
    <t>Электроды прищепки на аппарат ЭКГ на конечности, взрослые</t>
  </si>
  <si>
    <t>Электроды прищепки на аппарат ЭКГ на конечности, детские</t>
  </si>
  <si>
    <t>Электрокардиостимулятор имплантируемый однокамерный/Электрокардиостимулятор 1-камер.</t>
  </si>
  <si>
    <t>Этикетка трехстрочная с индикатором паровой стерилизации, цвет зеленый, 12 рулонов по 750 этикеток + ролик чернильный</t>
  </si>
  <si>
    <t>рул,</t>
  </si>
  <si>
    <t>упак</t>
  </si>
  <si>
    <t>комп</t>
  </si>
  <si>
    <t>ТОО Dives</t>
  </si>
  <si>
    <t>ТОО Перформер Компани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</si>
</sst>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0" borderId="5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3" fillId="0" borderId="2" xfId="0" applyFont="1" applyFill="1" applyBorder="1" applyAlignment="1">
      <alignment wrapText="1"/>
    </xf>
    <xf numFmtId="0" fontId="3" fillId="0" borderId="6" xfId="0" applyFont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right" vertical="center"/>
    </xf>
    <xf numFmtId="4" fontId="3" fillId="0" borderId="3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vertical="center" wrapText="1"/>
    </xf>
    <xf numFmtId="3" fontId="3" fillId="0" borderId="3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Border="1" applyAlignment="1">
      <alignment vertical="center"/>
    </xf>
    <xf numFmtId="4" fontId="3" fillId="0" borderId="3" xfId="0" applyNumberFormat="1" applyFont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4" fontId="3" fillId="2" borderId="4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4" fontId="3" fillId="2" borderId="3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wrapText="1"/>
    </xf>
    <xf numFmtId="3" fontId="3" fillId="2" borderId="3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0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B1" sqref="B1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3.140625" style="1" customWidth="1"/>
    <col min="6" max="6" width="25.7109375" style="1" customWidth="1"/>
    <col min="7" max="7" width="11.85546875" style="4" hidden="1" customWidth="1"/>
    <col min="8" max="8" width="13.85546875" style="1" hidden="1" customWidth="1"/>
    <col min="9" max="9" width="10.7109375" style="1" customWidth="1"/>
    <col min="10" max="10" width="13.85546875" style="1" customWidth="1"/>
    <col min="11" max="11" width="11.7109375" style="1" customWidth="1"/>
    <col min="12" max="16384" width="9.140625" style="1"/>
  </cols>
  <sheetData>
    <row r="1" spans="1:11" ht="93" customHeight="1" thickBot="1" x14ac:dyDescent="0.35">
      <c r="A1" s="5" t="s">
        <v>5</v>
      </c>
      <c r="B1" s="6" t="s">
        <v>0</v>
      </c>
      <c r="C1" s="6" t="s">
        <v>1</v>
      </c>
      <c r="D1" s="5" t="s">
        <v>2</v>
      </c>
      <c r="E1" s="5" t="s">
        <v>3</v>
      </c>
      <c r="F1" s="8" t="s">
        <v>4</v>
      </c>
      <c r="G1" s="22"/>
      <c r="H1" s="5"/>
      <c r="I1" s="10" t="s">
        <v>75</v>
      </c>
      <c r="J1" s="10" t="s">
        <v>9</v>
      </c>
      <c r="K1" s="10" t="s">
        <v>76</v>
      </c>
    </row>
    <row r="2" spans="1:11" s="7" customFormat="1" ht="26.25" thickBot="1" x14ac:dyDescent="0.3">
      <c r="A2" s="7">
        <v>1</v>
      </c>
      <c r="B2" s="23" t="s">
        <v>10</v>
      </c>
      <c r="C2" s="34" t="s">
        <v>6</v>
      </c>
      <c r="D2" s="35">
        <v>50</v>
      </c>
      <c r="E2" s="36">
        <v>8500</v>
      </c>
      <c r="F2" s="36">
        <v>425000</v>
      </c>
      <c r="G2" s="24"/>
    </row>
    <row r="3" spans="1:11" s="7" customFormat="1" ht="39" thickBot="1" x14ac:dyDescent="0.3">
      <c r="A3" s="7">
        <v>2</v>
      </c>
      <c r="B3" s="12" t="s">
        <v>11</v>
      </c>
      <c r="C3" s="37" t="s">
        <v>6</v>
      </c>
      <c r="D3" s="37">
        <v>9</v>
      </c>
      <c r="E3" s="38">
        <v>16050</v>
      </c>
      <c r="F3" s="38">
        <v>144450</v>
      </c>
      <c r="G3" s="39"/>
    </row>
    <row r="4" spans="1:11" s="7" customFormat="1" ht="39" thickBot="1" x14ac:dyDescent="0.3">
      <c r="A4" s="7">
        <v>3</v>
      </c>
      <c r="B4" s="12" t="s">
        <v>12</v>
      </c>
      <c r="C4" s="37" t="s">
        <v>6</v>
      </c>
      <c r="D4" s="37">
        <v>9</v>
      </c>
      <c r="E4" s="38">
        <v>16050</v>
      </c>
      <c r="F4" s="38">
        <v>144450</v>
      </c>
      <c r="G4" s="9"/>
    </row>
    <row r="5" spans="1:11" s="2" customFormat="1" ht="39.75" thickBot="1" x14ac:dyDescent="0.3">
      <c r="A5" s="2">
        <v>4</v>
      </c>
      <c r="B5" s="11" t="s">
        <v>13</v>
      </c>
      <c r="C5" s="32" t="s">
        <v>6</v>
      </c>
      <c r="D5" s="32">
        <v>200</v>
      </c>
      <c r="E5" s="33">
        <v>17120</v>
      </c>
      <c r="F5" s="33">
        <v>3424000</v>
      </c>
      <c r="G5" s="10" t="s">
        <v>9</v>
      </c>
      <c r="H5" s="2">
        <f>D5*J5</f>
        <v>3424000</v>
      </c>
      <c r="J5" s="7">
        <v>17120</v>
      </c>
    </row>
    <row r="6" spans="1:11" s="7" customFormat="1" ht="15.75" thickBot="1" x14ac:dyDescent="0.3">
      <c r="A6" s="7">
        <v>5</v>
      </c>
      <c r="B6" s="12" t="s">
        <v>14</v>
      </c>
      <c r="C6" s="37" t="s">
        <v>6</v>
      </c>
      <c r="D6" s="37">
        <v>90</v>
      </c>
      <c r="E6" s="38">
        <v>3745</v>
      </c>
      <c r="F6" s="38">
        <v>337050</v>
      </c>
      <c r="G6" s="9"/>
    </row>
    <row r="7" spans="1:11" s="2" customFormat="1" ht="39.75" thickBot="1" x14ac:dyDescent="0.3">
      <c r="A7" s="2">
        <v>6</v>
      </c>
      <c r="B7" s="11" t="s">
        <v>15</v>
      </c>
      <c r="C7" s="32" t="s">
        <v>6</v>
      </c>
      <c r="D7" s="32">
        <v>100</v>
      </c>
      <c r="E7" s="33">
        <v>19260</v>
      </c>
      <c r="F7" s="33">
        <v>1926000</v>
      </c>
      <c r="G7" s="10" t="s">
        <v>9</v>
      </c>
      <c r="H7" s="2">
        <f t="shared" ref="H7:H8" si="0">D7*J7</f>
        <v>1926000</v>
      </c>
      <c r="J7" s="7">
        <v>19260</v>
      </c>
    </row>
    <row r="8" spans="1:11" s="2" customFormat="1" ht="39.75" thickBot="1" x14ac:dyDescent="0.3">
      <c r="A8" s="2">
        <v>7</v>
      </c>
      <c r="B8" s="11" t="s">
        <v>16</v>
      </c>
      <c r="C8" s="32" t="s">
        <v>6</v>
      </c>
      <c r="D8" s="32">
        <v>40</v>
      </c>
      <c r="E8" s="33">
        <v>11330</v>
      </c>
      <c r="F8" s="33">
        <v>453200</v>
      </c>
      <c r="G8" s="10" t="s">
        <v>9</v>
      </c>
      <c r="H8" s="2">
        <f t="shared" si="0"/>
        <v>453200</v>
      </c>
      <c r="J8" s="7">
        <v>11330</v>
      </c>
    </row>
    <row r="9" spans="1:11" s="7" customFormat="1" ht="39" thickBot="1" x14ac:dyDescent="0.3">
      <c r="A9" s="7">
        <v>8</v>
      </c>
      <c r="B9" s="12" t="s">
        <v>17</v>
      </c>
      <c r="C9" s="37" t="s">
        <v>6</v>
      </c>
      <c r="D9" s="37">
        <v>135</v>
      </c>
      <c r="E9" s="38">
        <v>35000</v>
      </c>
      <c r="F9" s="38">
        <v>4725000</v>
      </c>
      <c r="G9" s="9"/>
    </row>
    <row r="10" spans="1:11" s="7" customFormat="1" ht="39" thickBot="1" x14ac:dyDescent="0.3">
      <c r="A10" s="7">
        <v>9</v>
      </c>
      <c r="B10" s="12" t="s">
        <v>18</v>
      </c>
      <c r="C10" s="37" t="s">
        <v>6</v>
      </c>
      <c r="D10" s="37">
        <v>45</v>
      </c>
      <c r="E10" s="38">
        <v>22500</v>
      </c>
      <c r="F10" s="38">
        <v>1012500</v>
      </c>
      <c r="G10" s="24"/>
    </row>
    <row r="11" spans="1:11" s="7" customFormat="1" ht="39" thickBot="1" x14ac:dyDescent="0.3">
      <c r="A11" s="7">
        <v>10</v>
      </c>
      <c r="B11" s="12" t="s">
        <v>19</v>
      </c>
      <c r="C11" s="37" t="s">
        <v>6</v>
      </c>
      <c r="D11" s="37">
        <v>27</v>
      </c>
      <c r="E11" s="38">
        <v>22500</v>
      </c>
      <c r="F11" s="38">
        <v>607500</v>
      </c>
      <c r="G11" s="39"/>
    </row>
    <row r="12" spans="1:11" s="7" customFormat="1" ht="26.25" thickBot="1" x14ac:dyDescent="0.3">
      <c r="A12" s="7">
        <v>11</v>
      </c>
      <c r="B12" s="12" t="s">
        <v>20</v>
      </c>
      <c r="C12" s="37" t="s">
        <v>6</v>
      </c>
      <c r="D12" s="37">
        <v>63</v>
      </c>
      <c r="E12" s="38">
        <v>38000</v>
      </c>
      <c r="F12" s="38">
        <v>2394000</v>
      </c>
      <c r="G12" s="39"/>
    </row>
    <row r="13" spans="1:11" s="7" customFormat="1" ht="26.25" thickBot="1" x14ac:dyDescent="0.3">
      <c r="A13" s="7">
        <v>12</v>
      </c>
      <c r="B13" s="12" t="s">
        <v>21</v>
      </c>
      <c r="C13" s="37" t="s">
        <v>6</v>
      </c>
      <c r="D13" s="37">
        <v>54</v>
      </c>
      <c r="E13" s="38">
        <v>38000</v>
      </c>
      <c r="F13" s="38">
        <v>2052000</v>
      </c>
      <c r="G13" s="39"/>
    </row>
    <row r="14" spans="1:11" s="7" customFormat="1" ht="26.25" thickBot="1" x14ac:dyDescent="0.3">
      <c r="A14" s="7">
        <v>13</v>
      </c>
      <c r="B14" s="12" t="s">
        <v>22</v>
      </c>
      <c r="C14" s="37" t="s">
        <v>6</v>
      </c>
      <c r="D14" s="37">
        <v>108</v>
      </c>
      <c r="E14" s="38">
        <v>19000</v>
      </c>
      <c r="F14" s="38">
        <v>2052000</v>
      </c>
      <c r="G14" s="24"/>
    </row>
    <row r="15" spans="1:11" s="2" customFormat="1" ht="39.75" thickBot="1" x14ac:dyDescent="0.3">
      <c r="A15" s="2">
        <v>14</v>
      </c>
      <c r="B15" s="11" t="s">
        <v>23</v>
      </c>
      <c r="C15" s="32" t="s">
        <v>6</v>
      </c>
      <c r="D15" s="32">
        <v>40</v>
      </c>
      <c r="E15" s="33">
        <v>5000</v>
      </c>
      <c r="F15" s="33">
        <v>200000</v>
      </c>
      <c r="G15" s="10" t="s">
        <v>9</v>
      </c>
      <c r="H15" s="2">
        <f t="shared" ref="H15:H17" si="1">D15*J15</f>
        <v>200000</v>
      </c>
      <c r="J15" s="7">
        <v>5000</v>
      </c>
    </row>
    <row r="16" spans="1:11" s="2" customFormat="1" ht="39.75" thickBot="1" x14ac:dyDescent="0.3">
      <c r="A16" s="2">
        <v>15</v>
      </c>
      <c r="B16" s="11" t="s">
        <v>24</v>
      </c>
      <c r="C16" s="32" t="s">
        <v>6</v>
      </c>
      <c r="D16" s="32">
        <v>20</v>
      </c>
      <c r="E16" s="33">
        <v>8000</v>
      </c>
      <c r="F16" s="33">
        <v>160000</v>
      </c>
      <c r="G16" s="10" t="s">
        <v>9</v>
      </c>
      <c r="H16" s="2">
        <f t="shared" si="1"/>
        <v>160000</v>
      </c>
      <c r="J16" s="7">
        <v>8000</v>
      </c>
    </row>
    <row r="17" spans="1:10" s="2" customFormat="1" ht="39.75" thickBot="1" x14ac:dyDescent="0.3">
      <c r="A17" s="2">
        <v>16</v>
      </c>
      <c r="B17" s="11" t="s">
        <v>25</v>
      </c>
      <c r="C17" s="32" t="s">
        <v>6</v>
      </c>
      <c r="D17" s="32">
        <v>80</v>
      </c>
      <c r="E17" s="33">
        <v>8000</v>
      </c>
      <c r="F17" s="33">
        <v>640000</v>
      </c>
      <c r="G17" s="10" t="s">
        <v>9</v>
      </c>
      <c r="H17" s="2">
        <f t="shared" si="1"/>
        <v>640000</v>
      </c>
      <c r="J17" s="7">
        <v>8000</v>
      </c>
    </row>
    <row r="18" spans="1:10" s="7" customFormat="1" ht="15.75" thickBot="1" x14ac:dyDescent="0.3">
      <c r="A18" s="7">
        <v>17</v>
      </c>
      <c r="B18" s="12" t="s">
        <v>26</v>
      </c>
      <c r="C18" s="37" t="s">
        <v>6</v>
      </c>
      <c r="D18" s="37">
        <v>18</v>
      </c>
      <c r="E18" s="38">
        <v>4793.6000000000004</v>
      </c>
      <c r="F18" s="38">
        <v>86284.800000000003</v>
      </c>
      <c r="G18" s="9"/>
    </row>
    <row r="19" spans="1:10" s="7" customFormat="1" ht="26.25" thickBot="1" x14ac:dyDescent="0.3">
      <c r="A19" s="7">
        <v>18</v>
      </c>
      <c r="B19" s="12" t="s">
        <v>27</v>
      </c>
      <c r="C19" s="37" t="s">
        <v>6</v>
      </c>
      <c r="D19" s="37">
        <v>10</v>
      </c>
      <c r="E19" s="38">
        <v>1470</v>
      </c>
      <c r="F19" s="38">
        <v>14700</v>
      </c>
      <c r="G19" s="24"/>
    </row>
    <row r="20" spans="1:10" s="7" customFormat="1" ht="26.25" thickBot="1" x14ac:dyDescent="0.3">
      <c r="A20" s="7">
        <v>19</v>
      </c>
      <c r="B20" s="12" t="s">
        <v>28</v>
      </c>
      <c r="C20" s="37" t="s">
        <v>6</v>
      </c>
      <c r="D20" s="37">
        <v>9</v>
      </c>
      <c r="E20" s="38">
        <v>40000</v>
      </c>
      <c r="F20" s="38">
        <v>360000</v>
      </c>
      <c r="G20" s="24"/>
    </row>
    <row r="21" spans="1:10" s="7" customFormat="1" ht="39" thickBot="1" x14ac:dyDescent="0.3">
      <c r="A21" s="7">
        <v>20</v>
      </c>
      <c r="B21" s="12" t="s">
        <v>29</v>
      </c>
      <c r="C21" s="37" t="s">
        <v>6</v>
      </c>
      <c r="D21" s="37">
        <v>3</v>
      </c>
      <c r="E21" s="38">
        <v>171900</v>
      </c>
      <c r="F21" s="38">
        <v>515700</v>
      </c>
      <c r="G21" s="24"/>
    </row>
    <row r="22" spans="1:10" s="7" customFormat="1" ht="26.25" thickBot="1" x14ac:dyDescent="0.3">
      <c r="A22" s="7">
        <v>21</v>
      </c>
      <c r="B22" s="12" t="s">
        <v>30</v>
      </c>
      <c r="C22" s="37" t="s">
        <v>7</v>
      </c>
      <c r="D22" s="37">
        <v>5</v>
      </c>
      <c r="E22" s="38">
        <v>1851.1</v>
      </c>
      <c r="F22" s="38">
        <v>9255.5</v>
      </c>
      <c r="G22" s="24"/>
    </row>
    <row r="23" spans="1:10" s="7" customFormat="1" ht="15.75" thickBot="1" x14ac:dyDescent="0.3">
      <c r="A23" s="7">
        <v>22</v>
      </c>
      <c r="B23" s="12" t="s">
        <v>31</v>
      </c>
      <c r="C23" s="37" t="s">
        <v>72</v>
      </c>
      <c r="D23" s="37">
        <v>12</v>
      </c>
      <c r="E23" s="37">
        <v>374.5</v>
      </c>
      <c r="F23" s="38">
        <v>4494</v>
      </c>
      <c r="G23" s="24"/>
    </row>
    <row r="24" spans="1:10" s="7" customFormat="1" ht="15.75" thickBot="1" x14ac:dyDescent="0.3">
      <c r="A24" s="7">
        <v>23</v>
      </c>
      <c r="B24" s="12" t="s">
        <v>32</v>
      </c>
      <c r="C24" s="37" t="s">
        <v>6</v>
      </c>
      <c r="D24" s="37">
        <v>8</v>
      </c>
      <c r="E24" s="38">
        <v>150000</v>
      </c>
      <c r="F24" s="38">
        <v>1200000</v>
      </c>
      <c r="G24" s="9"/>
    </row>
    <row r="25" spans="1:10" s="7" customFormat="1" ht="15.75" thickBot="1" x14ac:dyDescent="0.3">
      <c r="A25" s="7">
        <v>24</v>
      </c>
      <c r="B25" s="12" t="s">
        <v>33</v>
      </c>
      <c r="C25" s="37" t="s">
        <v>6</v>
      </c>
      <c r="D25" s="37">
        <v>2</v>
      </c>
      <c r="E25" s="38">
        <v>14000</v>
      </c>
      <c r="F25" s="38">
        <v>28000</v>
      </c>
      <c r="G25" s="24"/>
    </row>
    <row r="26" spans="1:10" s="7" customFormat="1" ht="15.75" thickBot="1" x14ac:dyDescent="0.3">
      <c r="A26" s="7">
        <v>25</v>
      </c>
      <c r="B26" s="12" t="s">
        <v>34</v>
      </c>
      <c r="C26" s="37" t="s">
        <v>6</v>
      </c>
      <c r="D26" s="37">
        <v>9</v>
      </c>
      <c r="E26" s="38">
        <v>93500</v>
      </c>
      <c r="F26" s="38">
        <v>841500</v>
      </c>
      <c r="G26" s="24"/>
    </row>
    <row r="27" spans="1:10" s="7" customFormat="1" ht="26.25" thickBot="1" x14ac:dyDescent="0.3">
      <c r="A27" s="7">
        <v>26</v>
      </c>
      <c r="B27" s="12" t="s">
        <v>35</v>
      </c>
      <c r="C27" s="37" t="s">
        <v>6</v>
      </c>
      <c r="D27" s="40">
        <v>2000</v>
      </c>
      <c r="E27" s="37">
        <v>181.4</v>
      </c>
      <c r="F27" s="38">
        <v>362800</v>
      </c>
      <c r="G27" s="24"/>
    </row>
    <row r="28" spans="1:10" s="7" customFormat="1" ht="15.75" thickBot="1" x14ac:dyDescent="0.3">
      <c r="A28" s="7">
        <v>27</v>
      </c>
      <c r="B28" s="12" t="s">
        <v>36</v>
      </c>
      <c r="C28" s="37" t="s">
        <v>6</v>
      </c>
      <c r="D28" s="37">
        <v>100</v>
      </c>
      <c r="E28" s="37">
        <v>187</v>
      </c>
      <c r="F28" s="38">
        <v>18700</v>
      </c>
      <c r="G28" s="39"/>
    </row>
    <row r="29" spans="1:10" s="2" customFormat="1" ht="15.75" thickBot="1" x14ac:dyDescent="0.3">
      <c r="A29" s="2">
        <v>28</v>
      </c>
      <c r="B29" s="11" t="s">
        <v>37</v>
      </c>
      <c r="C29" s="32" t="s">
        <v>6</v>
      </c>
      <c r="D29" s="32">
        <v>54</v>
      </c>
      <c r="E29" s="33">
        <v>40642.879999999997</v>
      </c>
      <c r="F29" s="33">
        <v>2194715.52</v>
      </c>
      <c r="G29" s="10" t="s">
        <v>75</v>
      </c>
      <c r="H29" s="2">
        <f>D29*I29</f>
        <v>2042118</v>
      </c>
      <c r="I29" s="7">
        <v>37817</v>
      </c>
    </row>
    <row r="30" spans="1:10" s="7" customFormat="1" ht="26.25" thickBot="1" x14ac:dyDescent="0.3">
      <c r="A30" s="7">
        <v>29</v>
      </c>
      <c r="B30" s="12" t="s">
        <v>38</v>
      </c>
      <c r="C30" s="37" t="s">
        <v>6</v>
      </c>
      <c r="D30" s="37">
        <v>540</v>
      </c>
      <c r="E30" s="37">
        <v>260</v>
      </c>
      <c r="F30" s="38">
        <v>140400</v>
      </c>
      <c r="G30" s="39"/>
    </row>
    <row r="31" spans="1:10" s="7" customFormat="1" ht="15.75" thickBot="1" x14ac:dyDescent="0.3">
      <c r="A31" s="7">
        <v>30</v>
      </c>
      <c r="B31" s="12" t="s">
        <v>39</v>
      </c>
      <c r="C31" s="37" t="s">
        <v>6</v>
      </c>
      <c r="D31" s="37">
        <v>3</v>
      </c>
      <c r="E31" s="38">
        <v>64200</v>
      </c>
      <c r="F31" s="38">
        <v>192600</v>
      </c>
      <c r="G31" s="39"/>
    </row>
    <row r="32" spans="1:10" s="7" customFormat="1" ht="15.75" thickBot="1" x14ac:dyDescent="0.3">
      <c r="A32" s="7">
        <v>31</v>
      </c>
      <c r="B32" s="12" t="s">
        <v>40</v>
      </c>
      <c r="C32" s="37" t="s">
        <v>6</v>
      </c>
      <c r="D32" s="37">
        <v>5</v>
      </c>
      <c r="E32" s="38">
        <v>64200</v>
      </c>
      <c r="F32" s="38">
        <v>321000</v>
      </c>
      <c r="G32" s="39"/>
    </row>
    <row r="33" spans="1:11" s="7" customFormat="1" ht="15.75" thickBot="1" x14ac:dyDescent="0.3">
      <c r="A33" s="7">
        <v>32</v>
      </c>
      <c r="B33" s="12" t="s">
        <v>41</v>
      </c>
      <c r="C33" s="37" t="s">
        <v>6</v>
      </c>
      <c r="D33" s="37">
        <v>40</v>
      </c>
      <c r="E33" s="38">
        <v>13000</v>
      </c>
      <c r="F33" s="38">
        <v>520000</v>
      </c>
      <c r="G33" s="39"/>
    </row>
    <row r="34" spans="1:11" s="2" customFormat="1" ht="51.75" thickBot="1" x14ac:dyDescent="0.3">
      <c r="A34" s="2">
        <v>33</v>
      </c>
      <c r="B34" s="11" t="s">
        <v>42</v>
      </c>
      <c r="C34" s="32" t="s">
        <v>6</v>
      </c>
      <c r="D34" s="32">
        <v>900</v>
      </c>
      <c r="E34" s="32">
        <v>321</v>
      </c>
      <c r="F34" s="33">
        <v>288900</v>
      </c>
      <c r="G34" s="10" t="s">
        <v>76</v>
      </c>
      <c r="H34" s="2">
        <f>D34*K34</f>
        <v>270000</v>
      </c>
      <c r="K34" s="7">
        <v>300</v>
      </c>
    </row>
    <row r="35" spans="1:11" s="7" customFormat="1" ht="26.25" thickBot="1" x14ac:dyDescent="0.3">
      <c r="A35" s="7">
        <v>34</v>
      </c>
      <c r="B35" s="12" t="s">
        <v>43</v>
      </c>
      <c r="C35" s="37" t="s">
        <v>8</v>
      </c>
      <c r="D35" s="37">
        <v>1</v>
      </c>
      <c r="E35" s="38">
        <v>107257.83</v>
      </c>
      <c r="F35" s="38">
        <v>107257.83</v>
      </c>
      <c r="G35" s="24"/>
    </row>
    <row r="36" spans="1:11" s="2" customFormat="1" ht="39.75" thickBot="1" x14ac:dyDescent="0.3">
      <c r="A36" s="2">
        <v>35</v>
      </c>
      <c r="B36" s="11" t="s">
        <v>44</v>
      </c>
      <c r="C36" s="32" t="s">
        <v>6</v>
      </c>
      <c r="D36" s="32">
        <v>40</v>
      </c>
      <c r="E36" s="33">
        <v>28800</v>
      </c>
      <c r="F36" s="33">
        <v>1152000</v>
      </c>
      <c r="G36" s="10" t="s">
        <v>9</v>
      </c>
      <c r="H36" s="2">
        <f>D36*J36</f>
        <v>1152000</v>
      </c>
      <c r="J36" s="7">
        <v>28800</v>
      </c>
    </row>
    <row r="37" spans="1:11" s="7" customFormat="1" ht="15.75" thickBot="1" x14ac:dyDescent="0.3">
      <c r="A37" s="7">
        <v>36</v>
      </c>
      <c r="B37" s="12" t="s">
        <v>45</v>
      </c>
      <c r="C37" s="37" t="s">
        <v>6</v>
      </c>
      <c r="D37" s="37">
        <v>18</v>
      </c>
      <c r="E37" s="38">
        <v>5800</v>
      </c>
      <c r="F37" s="38">
        <v>104400</v>
      </c>
      <c r="G37" s="24"/>
    </row>
    <row r="38" spans="1:11" s="7" customFormat="1" ht="26.25" thickBot="1" x14ac:dyDescent="0.3">
      <c r="A38" s="7">
        <v>37</v>
      </c>
      <c r="B38" s="12" t="s">
        <v>46</v>
      </c>
      <c r="C38" s="37" t="s">
        <v>6</v>
      </c>
      <c r="D38" s="37">
        <v>5</v>
      </c>
      <c r="E38" s="38">
        <v>86135</v>
      </c>
      <c r="F38" s="38">
        <v>430675</v>
      </c>
      <c r="G38" s="24"/>
    </row>
    <row r="39" spans="1:11" s="7" customFormat="1" ht="15.75" thickBot="1" x14ac:dyDescent="0.3">
      <c r="A39" s="7">
        <v>38</v>
      </c>
      <c r="B39" s="12" t="s">
        <v>47</v>
      </c>
      <c r="C39" s="37" t="s">
        <v>6</v>
      </c>
      <c r="D39" s="37">
        <v>18</v>
      </c>
      <c r="E39" s="38">
        <v>20000</v>
      </c>
      <c r="F39" s="38">
        <v>360000</v>
      </c>
      <c r="G39" s="24"/>
    </row>
    <row r="40" spans="1:11" s="7" customFormat="1" ht="15.75" thickBot="1" x14ac:dyDescent="0.3">
      <c r="A40" s="7">
        <v>39</v>
      </c>
      <c r="B40" s="12" t="s">
        <v>48</v>
      </c>
      <c r="C40" s="37" t="s">
        <v>6</v>
      </c>
      <c r="D40" s="37">
        <v>36</v>
      </c>
      <c r="E40" s="37">
        <v>380</v>
      </c>
      <c r="F40" s="38">
        <v>13680</v>
      </c>
      <c r="G40" s="24"/>
    </row>
    <row r="41" spans="1:11" s="7" customFormat="1" ht="15.75" thickBot="1" x14ac:dyDescent="0.3">
      <c r="A41" s="7">
        <v>40</v>
      </c>
      <c r="B41" s="12" t="s">
        <v>49</v>
      </c>
      <c r="C41" s="37" t="s">
        <v>6</v>
      </c>
      <c r="D41" s="37">
        <v>36</v>
      </c>
      <c r="E41" s="37">
        <v>380</v>
      </c>
      <c r="F41" s="38">
        <v>13680</v>
      </c>
      <c r="G41" s="24"/>
    </row>
    <row r="42" spans="1:11" s="7" customFormat="1" ht="15.75" thickBot="1" x14ac:dyDescent="0.3">
      <c r="A42" s="7">
        <v>41</v>
      </c>
      <c r="B42" s="12" t="s">
        <v>50</v>
      </c>
      <c r="C42" s="37" t="s">
        <v>6</v>
      </c>
      <c r="D42" s="37">
        <v>153</v>
      </c>
      <c r="E42" s="37">
        <v>380</v>
      </c>
      <c r="F42" s="38">
        <v>58140</v>
      </c>
      <c r="G42" s="9"/>
    </row>
    <row r="43" spans="1:11" s="7" customFormat="1" ht="15.75" thickBot="1" x14ac:dyDescent="0.3">
      <c r="A43" s="7">
        <v>42</v>
      </c>
      <c r="B43" s="12" t="s">
        <v>51</v>
      </c>
      <c r="C43" s="37" t="s">
        <v>6</v>
      </c>
      <c r="D43" s="37">
        <v>120</v>
      </c>
      <c r="E43" s="37">
        <v>215.07</v>
      </c>
      <c r="F43" s="38">
        <v>25808.400000000001</v>
      </c>
      <c r="G43" s="9"/>
    </row>
    <row r="44" spans="1:11" s="7" customFormat="1" ht="15.75" thickBot="1" x14ac:dyDescent="0.3">
      <c r="A44" s="7">
        <v>43</v>
      </c>
      <c r="B44" s="12" t="s">
        <v>52</v>
      </c>
      <c r="C44" s="37" t="s">
        <v>6</v>
      </c>
      <c r="D44" s="37">
        <v>117</v>
      </c>
      <c r="E44" s="37">
        <v>380</v>
      </c>
      <c r="F44" s="38">
        <v>44460</v>
      </c>
      <c r="G44" s="24"/>
    </row>
    <row r="45" spans="1:11" s="7" customFormat="1" ht="64.5" thickBot="1" x14ac:dyDescent="0.3">
      <c r="A45" s="7">
        <v>44</v>
      </c>
      <c r="B45" s="12" t="s">
        <v>53</v>
      </c>
      <c r="C45" s="37" t="s">
        <v>6</v>
      </c>
      <c r="D45" s="37">
        <v>108</v>
      </c>
      <c r="E45" s="38">
        <v>2500</v>
      </c>
      <c r="F45" s="38">
        <v>270000</v>
      </c>
      <c r="G45" s="24"/>
    </row>
    <row r="46" spans="1:11" s="7" customFormat="1" ht="64.5" thickBot="1" x14ac:dyDescent="0.3">
      <c r="A46" s="7">
        <v>45</v>
      </c>
      <c r="B46" s="12" t="s">
        <v>54</v>
      </c>
      <c r="C46" s="37" t="s">
        <v>6</v>
      </c>
      <c r="D46" s="37">
        <v>126</v>
      </c>
      <c r="E46" s="38">
        <v>1500</v>
      </c>
      <c r="F46" s="38">
        <v>189000</v>
      </c>
      <c r="G46" s="24"/>
    </row>
    <row r="47" spans="1:11" s="2" customFormat="1" ht="39.75" thickBot="1" x14ac:dyDescent="0.3">
      <c r="A47" s="2">
        <v>46</v>
      </c>
      <c r="B47" s="11" t="s">
        <v>55</v>
      </c>
      <c r="C47" s="32" t="s">
        <v>6</v>
      </c>
      <c r="D47" s="32">
        <v>75</v>
      </c>
      <c r="E47" s="32">
        <v>640</v>
      </c>
      <c r="F47" s="33">
        <v>48000</v>
      </c>
      <c r="G47" s="10" t="s">
        <v>76</v>
      </c>
      <c r="H47" s="2">
        <f>D47*K47</f>
        <v>22500</v>
      </c>
      <c r="K47" s="7">
        <v>300</v>
      </c>
    </row>
    <row r="48" spans="1:11" s="7" customFormat="1" ht="15.75" thickBot="1" x14ac:dyDescent="0.3">
      <c r="A48" s="7">
        <v>47</v>
      </c>
      <c r="B48" s="12" t="s">
        <v>56</v>
      </c>
      <c r="C48" s="37" t="s">
        <v>6</v>
      </c>
      <c r="D48" s="40">
        <v>2000</v>
      </c>
      <c r="E48" s="37">
        <v>675</v>
      </c>
      <c r="F48" s="38">
        <v>1350000</v>
      </c>
      <c r="G48" s="24"/>
    </row>
    <row r="49" spans="1:10" s="7" customFormat="1" ht="15.75" thickBot="1" x14ac:dyDescent="0.3">
      <c r="A49" s="7">
        <v>48</v>
      </c>
      <c r="B49" s="12" t="s">
        <v>57</v>
      </c>
      <c r="C49" s="37" t="s">
        <v>6</v>
      </c>
      <c r="D49" s="37">
        <v>540</v>
      </c>
      <c r="E49" s="37">
        <v>125.19</v>
      </c>
      <c r="F49" s="38">
        <v>67602.600000000006</v>
      </c>
      <c r="G49" s="24"/>
    </row>
    <row r="50" spans="1:10" s="7" customFormat="1" ht="15.75" thickBot="1" x14ac:dyDescent="0.3">
      <c r="A50" s="7">
        <v>49</v>
      </c>
      <c r="B50" s="12" t="s">
        <v>58</v>
      </c>
      <c r="C50" s="37" t="s">
        <v>6</v>
      </c>
      <c r="D50" s="37">
        <v>90</v>
      </c>
      <c r="E50" s="38">
        <v>52000</v>
      </c>
      <c r="F50" s="38">
        <v>4680000</v>
      </c>
      <c r="G50" s="24"/>
    </row>
    <row r="51" spans="1:10" s="7" customFormat="1" ht="26.25" thickBot="1" x14ac:dyDescent="0.3">
      <c r="A51" s="7">
        <v>50</v>
      </c>
      <c r="B51" s="12" t="s">
        <v>59</v>
      </c>
      <c r="C51" s="37" t="s">
        <v>7</v>
      </c>
      <c r="D51" s="37">
        <v>6</v>
      </c>
      <c r="E51" s="38">
        <v>236363</v>
      </c>
      <c r="F51" s="38">
        <v>1418178</v>
      </c>
      <c r="G51" s="9"/>
    </row>
    <row r="52" spans="1:10" s="7" customFormat="1" ht="39" thickBot="1" x14ac:dyDescent="0.3">
      <c r="A52" s="7">
        <v>51</v>
      </c>
      <c r="B52" s="12" t="s">
        <v>60</v>
      </c>
      <c r="C52" s="41" t="s">
        <v>73</v>
      </c>
      <c r="D52" s="37">
        <v>5</v>
      </c>
      <c r="E52" s="38">
        <v>77621</v>
      </c>
      <c r="F52" s="38">
        <v>388105</v>
      </c>
      <c r="G52" s="24"/>
    </row>
    <row r="53" spans="1:10" s="2" customFormat="1" ht="26.25" thickBot="1" x14ac:dyDescent="0.3">
      <c r="A53" s="2">
        <v>52</v>
      </c>
      <c r="B53" s="11" t="s">
        <v>61</v>
      </c>
      <c r="C53" s="32" t="s">
        <v>6</v>
      </c>
      <c r="D53" s="32">
        <v>156</v>
      </c>
      <c r="E53" s="33">
        <v>9020.1</v>
      </c>
      <c r="F53" s="33">
        <v>1407135.6</v>
      </c>
      <c r="G53" s="10" t="s">
        <v>75</v>
      </c>
      <c r="H53" s="2">
        <f>D53*I53</f>
        <v>1315860</v>
      </c>
      <c r="I53" s="7">
        <v>8435</v>
      </c>
    </row>
    <row r="54" spans="1:10" s="7" customFormat="1" ht="26.25" thickBot="1" x14ac:dyDescent="0.3">
      <c r="A54" s="7">
        <v>53</v>
      </c>
      <c r="B54" s="12" t="s">
        <v>62</v>
      </c>
      <c r="C54" s="37" t="s">
        <v>7</v>
      </c>
      <c r="D54" s="37">
        <v>10</v>
      </c>
      <c r="E54" s="38">
        <v>41022</v>
      </c>
      <c r="F54" s="38">
        <v>410220</v>
      </c>
      <c r="G54" s="9"/>
    </row>
    <row r="55" spans="1:10" s="7" customFormat="1" ht="15.75" thickBot="1" x14ac:dyDescent="0.3">
      <c r="A55" s="7">
        <v>54</v>
      </c>
      <c r="B55" s="12" t="s">
        <v>63</v>
      </c>
      <c r="C55" s="41" t="s">
        <v>8</v>
      </c>
      <c r="D55" s="37">
        <v>6</v>
      </c>
      <c r="E55" s="38">
        <v>20000</v>
      </c>
      <c r="F55" s="38">
        <v>120000</v>
      </c>
      <c r="G55" s="9"/>
    </row>
    <row r="56" spans="1:10" s="7" customFormat="1" ht="15.75" thickBot="1" x14ac:dyDescent="0.3">
      <c r="A56" s="7">
        <v>55</v>
      </c>
      <c r="B56" s="12" t="s">
        <v>63</v>
      </c>
      <c r="C56" s="41" t="s">
        <v>8</v>
      </c>
      <c r="D56" s="37">
        <v>2</v>
      </c>
      <c r="E56" s="38">
        <v>15000</v>
      </c>
      <c r="F56" s="38">
        <v>30000</v>
      </c>
      <c r="G56" s="24"/>
    </row>
    <row r="57" spans="1:10" s="2" customFormat="1" ht="39.75" thickBot="1" x14ac:dyDescent="0.3">
      <c r="A57" s="2">
        <v>56</v>
      </c>
      <c r="B57" s="11" t="s">
        <v>64</v>
      </c>
      <c r="C57" s="32" t="s">
        <v>6</v>
      </c>
      <c r="D57" s="32">
        <v>5</v>
      </c>
      <c r="E57" s="33">
        <v>186180</v>
      </c>
      <c r="F57" s="33">
        <v>930900</v>
      </c>
      <c r="G57" s="10" t="s">
        <v>9</v>
      </c>
      <c r="H57" s="2">
        <f>D57*J57</f>
        <v>930900</v>
      </c>
      <c r="J57" s="7">
        <v>186180</v>
      </c>
    </row>
    <row r="58" spans="1:10" s="7" customFormat="1" ht="15.75" thickBot="1" x14ac:dyDescent="0.3">
      <c r="A58" s="7">
        <v>57</v>
      </c>
      <c r="B58" s="12" t="s">
        <v>65</v>
      </c>
      <c r="C58" s="37" t="s">
        <v>8</v>
      </c>
      <c r="D58" s="37">
        <v>1</v>
      </c>
      <c r="E58" s="38">
        <v>90000</v>
      </c>
      <c r="F58" s="38">
        <v>90000</v>
      </c>
      <c r="G58" s="24"/>
    </row>
    <row r="59" spans="1:10" s="7" customFormat="1" ht="26.25" thickBot="1" x14ac:dyDescent="0.3">
      <c r="A59" s="7">
        <v>58</v>
      </c>
      <c r="B59" s="12" t="s">
        <v>66</v>
      </c>
      <c r="C59" s="37" t="s">
        <v>7</v>
      </c>
      <c r="D59" s="37">
        <v>2</v>
      </c>
      <c r="E59" s="38">
        <v>92400</v>
      </c>
      <c r="F59" s="38">
        <v>184800</v>
      </c>
      <c r="G59" s="24"/>
    </row>
    <row r="60" spans="1:10" s="7" customFormat="1" ht="51.75" thickBot="1" x14ac:dyDescent="0.3">
      <c r="A60" s="7">
        <v>59</v>
      </c>
      <c r="B60" s="12" t="s">
        <v>67</v>
      </c>
      <c r="C60" s="37" t="s">
        <v>6</v>
      </c>
      <c r="D60" s="37">
        <v>20</v>
      </c>
      <c r="E60" s="38">
        <v>32145</v>
      </c>
      <c r="F60" s="38">
        <v>642900</v>
      </c>
      <c r="G60" s="24"/>
    </row>
    <row r="61" spans="1:10" s="7" customFormat="1" ht="26.25" thickBot="1" x14ac:dyDescent="0.3">
      <c r="A61" s="7">
        <v>60</v>
      </c>
      <c r="B61" s="12" t="s">
        <v>68</v>
      </c>
      <c r="C61" s="37" t="s">
        <v>7</v>
      </c>
      <c r="D61" s="37">
        <v>1</v>
      </c>
      <c r="E61" s="38">
        <v>15000</v>
      </c>
      <c r="F61" s="38">
        <v>15000</v>
      </c>
      <c r="G61" s="24"/>
    </row>
    <row r="62" spans="1:10" s="7" customFormat="1" ht="26.25" thickBot="1" x14ac:dyDescent="0.3">
      <c r="A62" s="7">
        <v>61</v>
      </c>
      <c r="B62" s="12" t="s">
        <v>69</v>
      </c>
      <c r="C62" s="37" t="s">
        <v>7</v>
      </c>
      <c r="D62" s="37">
        <v>2</v>
      </c>
      <c r="E62" s="38">
        <v>15000</v>
      </c>
      <c r="F62" s="38">
        <v>30000</v>
      </c>
      <c r="G62" s="39"/>
    </row>
    <row r="63" spans="1:10" s="7" customFormat="1" ht="39" thickBot="1" x14ac:dyDescent="0.3">
      <c r="A63" s="7">
        <v>62</v>
      </c>
      <c r="B63" s="12" t="s">
        <v>70</v>
      </c>
      <c r="C63" s="37" t="s">
        <v>6</v>
      </c>
      <c r="D63" s="37">
        <v>5</v>
      </c>
      <c r="E63" s="38">
        <v>405530</v>
      </c>
      <c r="F63" s="38">
        <v>2027650</v>
      </c>
      <c r="G63" s="24"/>
    </row>
    <row r="64" spans="1:10" s="7" customFormat="1" ht="39" thickBot="1" x14ac:dyDescent="0.3">
      <c r="A64" s="7">
        <v>63</v>
      </c>
      <c r="B64" s="13" t="s">
        <v>71</v>
      </c>
      <c r="C64" s="37" t="s">
        <v>74</v>
      </c>
      <c r="D64" s="37">
        <v>5</v>
      </c>
      <c r="E64" s="38">
        <v>154900</v>
      </c>
      <c r="F64" s="38">
        <v>774500</v>
      </c>
      <c r="G64" s="9"/>
    </row>
    <row r="65" spans="2:7" s="2" customFormat="1" ht="15.75" thickBot="1" x14ac:dyDescent="0.3">
      <c r="B65" s="28"/>
      <c r="C65" s="26"/>
      <c r="D65" s="26"/>
      <c r="E65" s="27"/>
      <c r="F65" s="27"/>
      <c r="G65" s="15"/>
    </row>
    <row r="66" spans="2:7" s="2" customFormat="1" ht="15.75" thickBot="1" x14ac:dyDescent="0.3">
      <c r="B66" s="28"/>
      <c r="C66" s="26"/>
      <c r="D66" s="26"/>
      <c r="E66" s="27"/>
      <c r="F66" s="27"/>
      <c r="G66" s="15"/>
    </row>
    <row r="67" spans="2:7" s="2" customFormat="1" ht="15.75" thickBot="1" x14ac:dyDescent="0.3">
      <c r="B67" s="28"/>
      <c r="C67" s="26"/>
      <c r="D67" s="26"/>
      <c r="E67" s="27"/>
      <c r="F67" s="27"/>
      <c r="G67" s="14"/>
    </row>
    <row r="68" spans="2:7" s="2" customFormat="1" ht="15.75" thickBot="1" x14ac:dyDescent="0.3">
      <c r="B68" s="28"/>
      <c r="C68" s="26"/>
      <c r="D68" s="26"/>
      <c r="E68" s="27"/>
      <c r="F68" s="27"/>
      <c r="G68" s="14"/>
    </row>
    <row r="69" spans="2:7" s="2" customFormat="1" ht="15.75" thickBot="1" x14ac:dyDescent="0.3">
      <c r="B69" s="28"/>
      <c r="C69" s="26"/>
      <c r="D69" s="26"/>
      <c r="E69" s="27"/>
      <c r="F69" s="27"/>
      <c r="G69" s="14"/>
    </row>
    <row r="70" spans="2:7" s="2" customFormat="1" ht="15.75" thickBot="1" x14ac:dyDescent="0.3">
      <c r="B70" s="28"/>
      <c r="C70" s="26"/>
      <c r="D70" s="26"/>
      <c r="E70" s="27"/>
      <c r="F70" s="27"/>
      <c r="G70" s="14"/>
    </row>
    <row r="71" spans="2:7" s="2" customFormat="1" ht="15.75" thickBot="1" x14ac:dyDescent="0.3">
      <c r="B71" s="28"/>
      <c r="C71" s="26"/>
      <c r="D71" s="26"/>
      <c r="E71" s="27"/>
      <c r="F71" s="27"/>
      <c r="G71" s="14"/>
    </row>
    <row r="72" spans="2:7" s="2" customFormat="1" ht="15.75" thickBot="1" x14ac:dyDescent="0.3">
      <c r="B72" s="28"/>
      <c r="C72" s="26"/>
      <c r="D72" s="26"/>
      <c r="E72" s="27"/>
      <c r="F72" s="27"/>
      <c r="G72" s="15"/>
    </row>
    <row r="73" spans="2:7" s="2" customFormat="1" ht="15.75" thickBot="1" x14ac:dyDescent="0.3">
      <c r="B73" s="28"/>
      <c r="C73" s="26"/>
      <c r="D73" s="26"/>
      <c r="E73" s="27"/>
      <c r="F73" s="27"/>
      <c r="G73" s="10"/>
    </row>
    <row r="74" spans="2:7" s="2" customFormat="1" ht="15.75" thickBot="1" x14ac:dyDescent="0.3">
      <c r="B74" s="28"/>
      <c r="C74" s="26"/>
      <c r="D74" s="26"/>
      <c r="E74" s="27"/>
      <c r="F74" s="27"/>
      <c r="G74" s="15"/>
    </row>
    <row r="75" spans="2:7" s="2" customFormat="1" ht="15.75" thickBot="1" x14ac:dyDescent="0.3">
      <c r="B75" s="28"/>
      <c r="C75" s="26"/>
      <c r="D75" s="26"/>
      <c r="E75" s="27"/>
      <c r="F75" s="27"/>
      <c r="G75" s="10"/>
    </row>
    <row r="76" spans="2:7" s="2" customFormat="1" ht="15.75" thickBot="1" x14ac:dyDescent="0.3">
      <c r="B76" s="28"/>
      <c r="C76" s="26"/>
      <c r="D76" s="26"/>
      <c r="E76" s="27"/>
      <c r="F76" s="27"/>
      <c r="G76" s="10"/>
    </row>
    <row r="77" spans="2:7" s="2" customFormat="1" ht="15.75" thickBot="1" x14ac:dyDescent="0.3">
      <c r="B77" s="28"/>
      <c r="C77" s="30"/>
      <c r="D77" s="26"/>
      <c r="E77" s="27"/>
      <c r="F77" s="27"/>
      <c r="G77" s="15"/>
    </row>
    <row r="78" spans="2:7" s="2" customFormat="1" ht="15.75" thickBot="1" x14ac:dyDescent="0.3">
      <c r="B78" s="28"/>
      <c r="C78" s="26"/>
      <c r="D78" s="26"/>
      <c r="E78" s="26"/>
      <c r="F78" s="27"/>
      <c r="G78" s="15"/>
    </row>
    <row r="79" spans="2:7" s="2" customFormat="1" ht="15.75" thickBot="1" x14ac:dyDescent="0.3">
      <c r="B79" s="28"/>
      <c r="C79" s="26"/>
      <c r="D79" s="26"/>
      <c r="E79" s="27"/>
      <c r="F79" s="27"/>
      <c r="G79" s="15"/>
    </row>
    <row r="80" spans="2:7" s="2" customFormat="1" ht="15.75" thickBot="1" x14ac:dyDescent="0.3">
      <c r="B80" s="28"/>
      <c r="C80" s="26"/>
      <c r="D80" s="26"/>
      <c r="E80" s="27"/>
      <c r="F80" s="27"/>
      <c r="G80" s="15"/>
    </row>
    <row r="81" spans="2:7" s="2" customFormat="1" ht="15.75" thickBot="1" x14ac:dyDescent="0.3">
      <c r="B81" s="28"/>
      <c r="C81" s="26"/>
      <c r="D81" s="26"/>
      <c r="E81" s="27"/>
      <c r="F81" s="27"/>
      <c r="G81" s="14"/>
    </row>
    <row r="82" spans="2:7" s="2" customFormat="1" ht="15.75" thickBot="1" x14ac:dyDescent="0.3">
      <c r="B82" s="28"/>
      <c r="C82" s="30"/>
      <c r="D82" s="26"/>
      <c r="E82" s="26"/>
      <c r="F82" s="27"/>
      <c r="G82" s="14"/>
    </row>
    <row r="83" spans="2:7" s="2" customFormat="1" ht="15.75" thickBot="1" x14ac:dyDescent="0.3">
      <c r="B83" s="28"/>
      <c r="C83" s="26"/>
      <c r="D83" s="26"/>
      <c r="E83" s="27"/>
      <c r="F83" s="27"/>
      <c r="G83" s="14"/>
    </row>
    <row r="84" spans="2:7" s="2" customFormat="1" ht="15.75" thickBot="1" x14ac:dyDescent="0.3">
      <c r="B84" s="28"/>
      <c r="C84" s="26"/>
      <c r="D84" s="26"/>
      <c r="E84" s="27"/>
      <c r="F84" s="27"/>
      <c r="G84" s="14"/>
    </row>
    <row r="85" spans="2:7" s="2" customFormat="1" ht="15.75" thickBot="1" x14ac:dyDescent="0.3">
      <c r="B85" s="28"/>
      <c r="C85" s="30"/>
      <c r="D85" s="26"/>
      <c r="E85" s="27"/>
      <c r="F85" s="27"/>
      <c r="G85" s="14"/>
    </row>
    <row r="86" spans="2:7" s="2" customFormat="1" ht="15.75" thickBot="1" x14ac:dyDescent="0.3">
      <c r="B86" s="28"/>
      <c r="C86" s="26"/>
      <c r="D86" s="26"/>
      <c r="E86" s="27"/>
      <c r="F86" s="27"/>
      <c r="G86" s="14"/>
    </row>
    <row r="87" spans="2:7" s="2" customFormat="1" ht="15.75" thickBot="1" x14ac:dyDescent="0.3">
      <c r="B87" s="28"/>
      <c r="C87" s="26"/>
      <c r="D87" s="26"/>
      <c r="E87" s="27"/>
      <c r="F87" s="27"/>
      <c r="G87" s="14"/>
    </row>
    <row r="88" spans="2:7" s="2" customFormat="1" ht="15.75" thickBot="1" x14ac:dyDescent="0.3">
      <c r="B88" s="28"/>
      <c r="C88" s="26"/>
      <c r="D88" s="26"/>
      <c r="E88" s="27"/>
      <c r="F88" s="27"/>
      <c r="G88" s="14"/>
    </row>
    <row r="89" spans="2:7" s="2" customFormat="1" ht="15.75" thickBot="1" x14ac:dyDescent="0.3">
      <c r="B89" s="28"/>
      <c r="C89" s="26"/>
      <c r="D89" s="26"/>
      <c r="E89" s="27"/>
      <c r="F89" s="27"/>
      <c r="G89" s="15"/>
    </row>
    <row r="90" spans="2:7" s="2" customFormat="1" ht="15.75" thickBot="1" x14ac:dyDescent="0.3">
      <c r="B90" s="28"/>
      <c r="C90" s="30"/>
      <c r="D90" s="26"/>
      <c r="E90" s="27"/>
      <c r="F90" s="27"/>
      <c r="G90" s="15"/>
    </row>
    <row r="91" spans="2:7" s="2" customFormat="1" ht="15.75" thickBot="1" x14ac:dyDescent="0.3">
      <c r="B91" s="28"/>
      <c r="C91" s="26"/>
      <c r="D91" s="26"/>
      <c r="E91" s="26"/>
      <c r="F91" s="27"/>
      <c r="G91" s="14"/>
    </row>
    <row r="92" spans="2:7" s="2" customFormat="1" ht="15.75" thickBot="1" x14ac:dyDescent="0.3">
      <c r="B92" s="28"/>
      <c r="C92" s="26"/>
      <c r="D92" s="29"/>
      <c r="E92" s="26"/>
      <c r="F92" s="27"/>
      <c r="G92" s="14"/>
    </row>
    <row r="93" spans="2:7" s="2" customFormat="1" ht="15.75" thickBot="1" x14ac:dyDescent="0.3">
      <c r="B93" s="28"/>
      <c r="C93" s="26"/>
      <c r="D93" s="29"/>
      <c r="E93" s="26"/>
      <c r="F93" s="27"/>
      <c r="G93" s="14"/>
    </row>
    <row r="94" spans="2:7" s="2" customFormat="1" ht="15.75" thickBot="1" x14ac:dyDescent="0.3">
      <c r="B94" s="28"/>
      <c r="C94" s="26"/>
      <c r="D94" s="26"/>
      <c r="E94" s="27"/>
      <c r="F94" s="27"/>
      <c r="G94" s="14"/>
    </row>
    <row r="95" spans="2:7" s="2" customFormat="1" ht="15.75" thickBot="1" x14ac:dyDescent="0.3">
      <c r="B95" s="28"/>
      <c r="C95" s="26"/>
      <c r="D95" s="26"/>
      <c r="E95" s="27"/>
      <c r="F95" s="27"/>
      <c r="G95" s="14"/>
    </row>
    <row r="96" spans="2:7" s="2" customFormat="1" ht="15.75" thickBot="1" x14ac:dyDescent="0.3">
      <c r="B96" s="28"/>
      <c r="C96" s="26"/>
      <c r="D96" s="26"/>
      <c r="E96" s="26"/>
      <c r="F96" s="27"/>
      <c r="G96" s="15"/>
    </row>
    <row r="97" spans="2:7" s="2" customFormat="1" ht="15.75" thickBot="1" x14ac:dyDescent="0.3">
      <c r="B97" s="28"/>
      <c r="C97" s="26"/>
      <c r="D97" s="26"/>
      <c r="E97" s="26"/>
      <c r="F97" s="27"/>
      <c r="G97" s="14"/>
    </row>
    <row r="98" spans="2:7" s="2" customFormat="1" ht="15.75" thickBot="1" x14ac:dyDescent="0.3">
      <c r="B98" s="28"/>
      <c r="C98" s="26"/>
      <c r="D98" s="29"/>
      <c r="E98" s="26"/>
      <c r="F98" s="27"/>
      <c r="G98" s="15"/>
    </row>
    <row r="99" spans="2:7" s="2" customFormat="1" ht="15.75" thickBot="1" x14ac:dyDescent="0.3">
      <c r="B99" s="28"/>
      <c r="C99" s="26"/>
      <c r="D99" s="26"/>
      <c r="E99" s="26"/>
      <c r="F99" s="27"/>
      <c r="G99" s="14"/>
    </row>
    <row r="100" spans="2:7" s="2" customFormat="1" ht="15.75" thickBot="1" x14ac:dyDescent="0.3">
      <c r="B100" s="28"/>
      <c r="C100" s="26"/>
      <c r="D100" s="29"/>
      <c r="E100" s="26"/>
      <c r="F100" s="27"/>
      <c r="G100" s="15"/>
    </row>
    <row r="101" spans="2:7" s="2" customFormat="1" ht="15.75" thickBot="1" x14ac:dyDescent="0.3">
      <c r="B101" s="28"/>
      <c r="C101" s="26"/>
      <c r="D101" s="26"/>
      <c r="E101" s="27"/>
      <c r="F101" s="27"/>
      <c r="G101" s="15"/>
    </row>
    <row r="102" spans="2:7" s="2" customFormat="1" ht="15.75" thickBot="1" x14ac:dyDescent="0.3">
      <c r="B102" s="28"/>
      <c r="C102" s="26"/>
      <c r="D102" s="29"/>
      <c r="E102" s="27"/>
      <c r="F102" s="27"/>
      <c r="G102" s="15"/>
    </row>
    <row r="103" spans="2:7" s="2" customFormat="1" ht="15.75" thickBot="1" x14ac:dyDescent="0.3">
      <c r="B103" s="28"/>
      <c r="C103" s="26"/>
      <c r="D103" s="26"/>
      <c r="E103" s="27"/>
      <c r="F103" s="27"/>
      <c r="G103" s="15"/>
    </row>
    <row r="104" spans="2:7" s="2" customFormat="1" ht="15.75" thickBot="1" x14ac:dyDescent="0.3">
      <c r="B104" s="28"/>
      <c r="C104" s="26"/>
      <c r="D104" s="26"/>
      <c r="E104" s="27"/>
      <c r="F104" s="27"/>
      <c r="G104" s="10"/>
    </row>
    <row r="105" spans="2:7" s="2" customFormat="1" ht="15.75" thickBot="1" x14ac:dyDescent="0.3">
      <c r="B105" s="28"/>
      <c r="C105" s="26"/>
      <c r="D105" s="29"/>
      <c r="E105" s="26"/>
      <c r="F105" s="27"/>
      <c r="G105" s="14"/>
    </row>
    <row r="106" spans="2:7" s="2" customFormat="1" ht="15.75" thickBot="1" x14ac:dyDescent="0.3">
      <c r="B106" s="28"/>
      <c r="C106" s="26"/>
      <c r="D106" s="29"/>
      <c r="E106" s="26"/>
      <c r="F106" s="27"/>
      <c r="G106" s="15"/>
    </row>
    <row r="107" spans="2:7" s="2" customFormat="1" ht="15.75" thickBot="1" x14ac:dyDescent="0.3">
      <c r="B107" s="28"/>
      <c r="C107" s="26"/>
      <c r="D107" s="26"/>
      <c r="E107" s="27"/>
      <c r="F107" s="27"/>
      <c r="G107" s="10"/>
    </row>
    <row r="108" spans="2:7" s="2" customFormat="1" ht="15.75" thickBot="1" x14ac:dyDescent="0.3">
      <c r="B108" s="28"/>
      <c r="C108" s="26"/>
      <c r="D108" s="26"/>
      <c r="E108" s="27"/>
      <c r="F108" s="27"/>
      <c r="G108" s="15"/>
    </row>
    <row r="109" spans="2:7" s="2" customFormat="1" ht="15.75" thickBot="1" x14ac:dyDescent="0.3">
      <c r="B109" s="28"/>
      <c r="C109" s="26"/>
      <c r="D109" s="26"/>
      <c r="E109" s="26"/>
      <c r="F109" s="27"/>
      <c r="G109" s="15"/>
    </row>
    <row r="110" spans="2:7" s="2" customFormat="1" ht="15.75" thickBot="1" x14ac:dyDescent="0.3">
      <c r="B110" s="31"/>
      <c r="C110" s="26"/>
      <c r="D110" s="26"/>
      <c r="E110" s="27"/>
      <c r="F110" s="27"/>
      <c r="G110" s="14"/>
    </row>
    <row r="111" spans="2:7" s="2" customFormat="1" ht="15.75" thickBot="1" x14ac:dyDescent="0.3">
      <c r="B111" s="28"/>
      <c r="C111" s="26"/>
      <c r="D111" s="26"/>
      <c r="E111" s="27"/>
      <c r="F111" s="27"/>
      <c r="G111" s="15"/>
    </row>
    <row r="112" spans="2:7" s="2" customFormat="1" ht="15.75" thickBot="1" x14ac:dyDescent="0.3">
      <c r="B112" s="28"/>
      <c r="C112" s="26"/>
      <c r="D112" s="26"/>
      <c r="E112" s="27"/>
      <c r="F112" s="27"/>
      <c r="G112" s="10"/>
    </row>
    <row r="113" spans="2:7" s="2" customFormat="1" ht="15.75" thickBot="1" x14ac:dyDescent="0.3">
      <c r="B113" s="28"/>
      <c r="C113" s="26"/>
      <c r="D113" s="26"/>
      <c r="E113" s="27"/>
      <c r="F113" s="27"/>
      <c r="G113" s="15"/>
    </row>
    <row r="114" spans="2:7" s="2" customFormat="1" ht="15.75" thickBot="1" x14ac:dyDescent="0.3">
      <c r="B114" s="28"/>
      <c r="C114" s="26"/>
      <c r="D114" s="26"/>
      <c r="E114" s="27"/>
      <c r="F114" s="27"/>
      <c r="G114" s="15"/>
    </row>
    <row r="115" spans="2:7" s="2" customFormat="1" ht="15.75" thickBot="1" x14ac:dyDescent="0.3">
      <c r="B115" s="28"/>
      <c r="C115" s="26"/>
      <c r="D115" s="26"/>
      <c r="E115" s="26"/>
      <c r="F115" s="27"/>
      <c r="G115" s="14"/>
    </row>
    <row r="116" spans="2:7" s="2" customFormat="1" ht="15.75" thickBot="1" x14ac:dyDescent="0.3">
      <c r="B116" s="28"/>
      <c r="C116" s="26"/>
      <c r="D116" s="29"/>
      <c r="E116" s="26"/>
      <c r="F116" s="27"/>
      <c r="G116" s="14"/>
    </row>
    <row r="117" spans="2:7" s="2" customFormat="1" ht="15.75" thickBot="1" x14ac:dyDescent="0.3">
      <c r="B117" s="28"/>
      <c r="C117" s="26"/>
      <c r="D117" s="26"/>
      <c r="E117" s="27"/>
      <c r="F117" s="27"/>
      <c r="G117" s="14"/>
    </row>
    <row r="118" spans="2:7" s="2" customFormat="1" ht="15.75" thickBot="1" x14ac:dyDescent="0.3">
      <c r="B118" s="28"/>
      <c r="C118" s="26"/>
      <c r="D118" s="26"/>
      <c r="E118" s="27"/>
      <c r="F118" s="27"/>
      <c r="G118" s="14"/>
    </row>
    <row r="119" spans="2:7" s="2" customFormat="1" ht="15.75" thickBot="1" x14ac:dyDescent="0.3">
      <c r="B119" s="25"/>
      <c r="C119" s="30"/>
      <c r="D119" s="26"/>
      <c r="E119" s="26"/>
      <c r="F119" s="27"/>
      <c r="G119" s="15"/>
    </row>
    <row r="120" spans="2:7" s="2" customFormat="1" ht="15.75" thickBot="1" x14ac:dyDescent="0.3">
      <c r="B120" s="28"/>
      <c r="C120" s="26"/>
      <c r="D120" s="26"/>
      <c r="E120" s="26"/>
      <c r="F120" s="27"/>
      <c r="G120" s="14"/>
    </row>
    <row r="121" spans="2:7" s="2" customFormat="1" ht="15.75" thickBot="1" x14ac:dyDescent="0.3">
      <c r="B121" s="28"/>
      <c r="C121" s="26"/>
      <c r="D121" s="29"/>
      <c r="E121" s="26"/>
      <c r="F121" s="27"/>
      <c r="G121" s="14"/>
    </row>
    <row r="122" spans="2:7" s="2" customFormat="1" ht="15.75" thickBot="1" x14ac:dyDescent="0.3">
      <c r="B122" s="28"/>
      <c r="C122" s="26"/>
      <c r="D122" s="29"/>
      <c r="E122" s="26"/>
      <c r="F122" s="27"/>
      <c r="G122" s="15"/>
    </row>
    <row r="123" spans="2:7" s="2" customFormat="1" ht="15.75" thickBot="1" x14ac:dyDescent="0.3">
      <c r="B123" s="28"/>
      <c r="C123" s="26"/>
      <c r="D123" s="26"/>
      <c r="E123" s="27"/>
      <c r="F123" s="27"/>
      <c r="G123" s="14"/>
    </row>
    <row r="124" spans="2:7" s="2" customFormat="1" ht="15.75" thickBot="1" x14ac:dyDescent="0.3">
      <c r="B124" s="28"/>
      <c r="C124" s="26"/>
      <c r="D124" s="26"/>
      <c r="E124" s="27"/>
      <c r="F124" s="27"/>
      <c r="G124" s="14"/>
    </row>
    <row r="125" spans="2:7" s="2" customFormat="1" ht="15.75" thickBot="1" x14ac:dyDescent="0.3">
      <c r="B125" s="28"/>
      <c r="C125" s="26"/>
      <c r="D125" s="26"/>
      <c r="E125" s="26"/>
      <c r="F125" s="27"/>
      <c r="G125" s="14"/>
    </row>
    <row r="126" spans="2:7" s="2" customFormat="1" ht="15.75" thickBot="1" x14ac:dyDescent="0.3">
      <c r="B126" s="28"/>
      <c r="C126" s="26"/>
      <c r="D126" s="26"/>
      <c r="E126" s="27"/>
      <c r="F126" s="27"/>
      <c r="G126" s="14"/>
    </row>
    <row r="127" spans="2:7" s="2" customFormat="1" ht="15.75" thickBot="1" x14ac:dyDescent="0.3">
      <c r="B127" s="28"/>
      <c r="C127" s="26"/>
      <c r="D127" s="26"/>
      <c r="E127" s="26"/>
      <c r="F127" s="27"/>
      <c r="G127" s="14"/>
    </row>
    <row r="128" spans="2:7" s="2" customFormat="1" ht="15.75" thickBot="1" x14ac:dyDescent="0.3">
      <c r="B128" s="28"/>
      <c r="C128" s="30"/>
      <c r="D128" s="26"/>
      <c r="E128" s="27"/>
      <c r="F128" s="27"/>
      <c r="G128" s="14"/>
    </row>
    <row r="129" spans="2:7" s="2" customFormat="1" ht="15.75" thickBot="1" x14ac:dyDescent="0.3">
      <c r="B129" s="28"/>
      <c r="C129" s="26"/>
      <c r="D129" s="26"/>
      <c r="E129" s="26"/>
      <c r="F129" s="27"/>
      <c r="G129" s="14"/>
    </row>
    <row r="130" spans="2:7" s="2" customFormat="1" ht="15.75" thickBot="1" x14ac:dyDescent="0.3">
      <c r="B130" s="28"/>
      <c r="C130" s="26"/>
      <c r="D130" s="26"/>
      <c r="E130" s="26"/>
      <c r="F130" s="27"/>
      <c r="G130" s="14"/>
    </row>
    <row r="131" spans="2:7" s="2" customFormat="1" ht="15.75" thickBot="1" x14ac:dyDescent="0.3">
      <c r="B131" s="28"/>
      <c r="C131" s="26"/>
      <c r="D131" s="29"/>
      <c r="E131" s="26"/>
      <c r="F131" s="27"/>
      <c r="G131" s="14"/>
    </row>
    <row r="132" spans="2:7" s="2" customFormat="1" ht="15.75" thickBot="1" x14ac:dyDescent="0.3">
      <c r="B132" s="28"/>
      <c r="C132" s="26"/>
      <c r="D132" s="26"/>
      <c r="E132" s="27"/>
      <c r="F132" s="27"/>
      <c r="G132" s="14"/>
    </row>
    <row r="133" spans="2:7" s="2" customFormat="1" ht="15.75" thickBot="1" x14ac:dyDescent="0.3">
      <c r="B133" s="28"/>
      <c r="C133" s="26"/>
      <c r="D133" s="29"/>
      <c r="E133" s="26"/>
      <c r="F133" s="27"/>
      <c r="G133" s="15"/>
    </row>
    <row r="134" spans="2:7" s="2" customFormat="1" ht="15.75" thickBot="1" x14ac:dyDescent="0.3">
      <c r="B134" s="28"/>
      <c r="C134" s="26"/>
      <c r="D134" s="29"/>
      <c r="E134" s="26"/>
      <c r="F134" s="27"/>
      <c r="G134" s="15"/>
    </row>
    <row r="135" spans="2:7" s="2" customFormat="1" x14ac:dyDescent="0.25">
      <c r="B135" s="16"/>
      <c r="C135" s="18"/>
      <c r="D135" s="21"/>
      <c r="E135" s="18"/>
      <c r="F135" s="19"/>
      <c r="G135" s="15"/>
    </row>
    <row r="136" spans="2:7" s="2" customFormat="1" x14ac:dyDescent="0.25">
      <c r="B136" s="16"/>
      <c r="C136" s="17"/>
      <c r="D136" s="18"/>
      <c r="E136" s="19"/>
      <c r="F136" s="19"/>
      <c r="G136" s="15"/>
    </row>
    <row r="137" spans="2:7" s="2" customFormat="1" x14ac:dyDescent="0.25">
      <c r="B137" s="20"/>
      <c r="C137" s="18"/>
      <c r="D137" s="21"/>
      <c r="E137" s="18"/>
      <c r="F137" s="19"/>
      <c r="G137" s="15"/>
    </row>
    <row r="138" spans="2:7" s="2" customFormat="1" x14ac:dyDescent="0.25">
      <c r="B138" s="20"/>
      <c r="C138" s="17"/>
      <c r="D138" s="18"/>
      <c r="E138" s="19"/>
      <c r="F138" s="19"/>
      <c r="G138" s="15"/>
    </row>
    <row r="139" spans="2:7" s="2" customFormat="1" x14ac:dyDescent="0.25">
      <c r="B139" s="20"/>
      <c r="C139" s="18"/>
      <c r="D139" s="18"/>
      <c r="E139" s="19"/>
      <c r="F139" s="19"/>
      <c r="G139" s="14"/>
    </row>
    <row r="140" spans="2:7" s="2" customFormat="1" x14ac:dyDescent="0.25">
      <c r="B140" s="16"/>
      <c r="C140" s="18"/>
      <c r="D140" s="18"/>
      <c r="E140" s="19"/>
      <c r="F140" s="19"/>
      <c r="G140" s="15"/>
    </row>
  </sheetData>
  <autoFilter ref="G1:K140"/>
  <pageMargins left="0.31496062992125984" right="0.31496062992125984" top="0.35433070866141736" bottom="0.35433070866141736" header="0.19685039370078741" footer="0.31496062992125984"/>
  <pageSetup paperSize="9" scale="6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2022-03-28T02:34:13Z</dcterms:modified>
</cp:coreProperties>
</file>